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roshkina\Documents\Мои документы\ТАРИФНОЕ СОГЛАШЕНИЕ\Доп.соглашение к ТС\2026\ДС №4 от 24.06.2026\"/>
    </mc:Choice>
  </mc:AlternateContent>
  <bookViews>
    <workbookView xWindow="480" yWindow="105" windowWidth="27795" windowHeight="12600"/>
  </bookViews>
  <sheets>
    <sheet name="УД (01.07.2026)" sheetId="1" r:id="rId1"/>
  </sheets>
  <externalReferences>
    <externalReference r:id="rId2"/>
  </externalReferences>
  <definedNames>
    <definedName name="аа" localSheetId="0">'[1]фед норм'!#REF!</definedName>
    <definedName name="аа">'[1]фед норм'!#REF!</definedName>
    <definedName name="лл" localSheetId="0">'[1]фед норм'!#REF!</definedName>
    <definedName name="лл">'[1]фед норм'!#REF!</definedName>
    <definedName name="_xlnm.Print_Area" localSheetId="0">'УД (01.07.2026)'!$A$1:$H$33</definedName>
    <definedName name="оо" localSheetId="0">'[1]фед норм'!#REF!</definedName>
    <definedName name="оо">'[1]фед норм'!#REF!</definedName>
    <definedName name="пп" localSheetId="0">'[1]фед норм'!#REF!</definedName>
    <definedName name="пп">'[1]фед норм'!#REF!</definedName>
  </definedNames>
  <calcPr calcId="162913"/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<sst xmlns="http://schemas.openxmlformats.org/spreadsheetml/2006/main" count="90" uniqueCount="67">
  <si>
    <t>к Тарифному соглашению</t>
  </si>
  <si>
    <t>в сфере обязательного медицинского страхования</t>
  </si>
  <si>
    <t>на территории Ивановской области на 2026 год</t>
  </si>
  <si>
    <t>Тарифы на проведение углубленной диспансеризации, включающей исследования и медицинские вмешательства, гражданам, переболевшим новой коронавирусной инфекцией (COVID-19)</t>
  </si>
  <si>
    <t>№ п/п</t>
  </si>
  <si>
    <t>Исследования и медицинские вмешательства в рамках углубленной диспансеризации</t>
  </si>
  <si>
    <t>Код услуги</t>
  </si>
  <si>
    <t>Стоимость, рублей</t>
  </si>
  <si>
    <t>Наименование должности специалиста</t>
  </si>
  <si>
    <t>Наименование специальности</t>
  </si>
  <si>
    <t>I этап углубленной диспансеризации</t>
  </si>
  <si>
    <t>Пульсоксиметрия</t>
  </si>
  <si>
    <t>А12.09.005</t>
  </si>
  <si>
    <t>Врач-терапевт,
Врач-терапевт участковый, 
Врач общей практики (семейный врач), фельдшер (самостоятельный прием), 
Врач по медицинской профилактике, 
Врач по медицинской профилактике центра здоровья, фельдшер ФАП</t>
  </si>
  <si>
    <t>Терапия,
Общая врачебная практика (семейная медицина),
Лечебное дело (средний медперсонал),
Лечебное дело</t>
  </si>
  <si>
    <t>Проведение спирометрии или спирографии</t>
  </si>
  <si>
    <t>А12.09.001</t>
  </si>
  <si>
    <t>Общий (клинический) анализ крови развернутый</t>
  </si>
  <si>
    <t>В03.016.003</t>
  </si>
  <si>
    <r>
      <t xml:space="preserve">биохимический анализ крови, </t>
    </r>
    <r>
      <rPr>
        <sz val="12"/>
        <rFont val="Times New Roman"/>
        <family val="1"/>
        <charset val="204"/>
      </rPr>
      <t>в том числе:</t>
    </r>
  </si>
  <si>
    <t>исследование уровня холестерина в крови</t>
  </si>
  <si>
    <t>А09.05.026</t>
  </si>
  <si>
    <t>исследование уровня холестерина липопротеинов низкой плотности</t>
  </si>
  <si>
    <t>А09.05.028</t>
  </si>
  <si>
    <t>исследование уровня С-реактивного белка в сыворотке крови</t>
  </si>
  <si>
    <t>А09.05.009</t>
  </si>
  <si>
    <t>определение активности аланинаминотрансферазы в крови</t>
  </si>
  <si>
    <t>А09.05.042</t>
  </si>
  <si>
    <t>определение активности аспартатаминотрансферазы в крови</t>
  </si>
  <si>
    <t>А09.05.041</t>
  </si>
  <si>
    <t xml:space="preserve">определение активности лактатдегидрогеназы в крови
</t>
  </si>
  <si>
    <t>А09.05.039</t>
  </si>
  <si>
    <t>исследование уровня креатинина в крови</t>
  </si>
  <si>
    <t>А09.05.020</t>
  </si>
  <si>
    <t>рентгенография легких*</t>
  </si>
  <si>
    <t>А06.09.007</t>
  </si>
  <si>
    <t>рентгенография легких с искусственным интеллектом*</t>
  </si>
  <si>
    <t xml:space="preserve"> прием (осмотр) врачом-терапевтом (участковым терапевтом, врачом общей практики, фельдшером) </t>
  </si>
  <si>
    <t>Проведение теста с однократной физической нагрузкой меняющейся интенсивности (Тест 6-минутной ходьбы)</t>
  </si>
  <si>
    <t xml:space="preserve">A23.30.023.001
</t>
  </si>
  <si>
    <t>Определение концентрации Д-димера в крови</t>
  </si>
  <si>
    <t>А09.05.051.001</t>
  </si>
  <si>
    <t>Врач клинической лабораторной диагностики</t>
  </si>
  <si>
    <t>Лабораторная диагностика</t>
  </si>
  <si>
    <t>II этап углубленной диспансеризации</t>
  </si>
  <si>
    <t>Эхокардиография</t>
  </si>
  <si>
    <t>А04.10.002</t>
  </si>
  <si>
    <t>Врач функциональной диагностики,  
Врач ультразвуковой диагностики</t>
  </si>
  <si>
    <t>Функциональная диагностика,
ультразвуковая диагностика</t>
  </si>
  <si>
    <t>Компьютерная томография легких</t>
  </si>
  <si>
    <t>Врач-рентгенолог</t>
  </si>
  <si>
    <t>Рентгенология</t>
  </si>
  <si>
    <t>Компьютерная томография легких с искусственным  интеллектом</t>
  </si>
  <si>
    <t>Дуплексное сканирование вен нижних конечностей</t>
  </si>
  <si>
    <t>А04.12.006.002</t>
  </si>
  <si>
    <t xml:space="preserve"> Врач ультразвуковой диагностики</t>
  </si>
  <si>
    <t xml:space="preserve"> Ультразвуковая диагностика</t>
  </si>
  <si>
    <t>* если не выполнялась ранее в течение года</t>
  </si>
  <si>
    <t>Код медицинской услуги</t>
  </si>
  <si>
    <t>Код услуги с мобильной бригадой</t>
  </si>
  <si>
    <t xml:space="preserve">В04.047.002                 В04.047.004               В04.026.002             В01.070.002                      </t>
  </si>
  <si>
    <t>с 01.07.2026</t>
  </si>
  <si>
    <t>"Приложение № 21</t>
  </si>
  <si>
    <t>При проведении диспансеризации  в выходные дни или с применением мобильных бригад к тарифу применяется коэффициент 1,05 "</t>
  </si>
  <si>
    <t>Функциональная диагностика</t>
  </si>
  <si>
    <t xml:space="preserve">Врач функциональной диагностики  
</t>
  </si>
  <si>
    <t>Приложение № 5
к Дополнительному соглашению № 4 от 24.06.2026 
к Тарифному соглашению в сфере обязательного 
медицинского страхования на территории
Ивановской области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</si>
</sst>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2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Calibri"/>
      <family val="2"/>
      <charset val="1"/>
    </font>
    <font>
      <sz val="10"/>
      <name val="Arial Narrow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0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 applyFont="1" applyFill="1"/>
    <xf numFmtId="0" fontId="2" fillId="0" borderId="0" xfId="0" applyFont="1" applyFill="1" applyAlignment="1">
      <alignment horizontal="right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top" wrapText="1"/>
    </xf>
    <xf numFmtId="0" fontId="6" fillId="0" borderId="2" xfId="1" applyFont="1" applyFill="1" applyBorder="1" applyAlignment="1">
      <alignment vertical="top" wrapText="1"/>
    </xf>
    <xf numFmtId="0" fontId="6" fillId="0" borderId="8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top" wrapText="1"/>
    </xf>
    <xf numFmtId="0" fontId="2" fillId="0" borderId="0" xfId="1" applyFont="1" applyFill="1" applyAlignment="1">
      <alignment horizontal="center" vertical="center"/>
    </xf>
    <xf numFmtId="0" fontId="2" fillId="0" borderId="2" xfId="1" applyFont="1" applyFill="1" applyBorder="1" applyAlignment="1">
      <alignment vertical="top" wrapText="1"/>
    </xf>
    <xf numFmtId="0" fontId="2" fillId="0" borderId="2" xfId="2" applyFont="1" applyFill="1" applyBorder="1" applyAlignment="1">
      <alignment vertical="top" wrapText="1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8" fillId="0" borderId="0" xfId="0" applyFont="1" applyFill="1"/>
    <xf numFmtId="0" fontId="2" fillId="0" borderId="7" xfId="1" applyFont="1" applyFill="1" applyBorder="1" applyAlignment="1">
      <alignment vertical="top" wrapText="1"/>
    </xf>
    <xf numFmtId="0" fontId="2" fillId="0" borderId="0" xfId="1" applyFont="1" applyFill="1" applyAlignment="1">
      <alignment horizontal="right" vertical="top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top" wrapText="1"/>
    </xf>
    <xf numFmtId="0" fontId="2" fillId="0" borderId="7" xfId="1" applyFont="1" applyFill="1" applyBorder="1" applyAlignment="1">
      <alignment horizontal="center" vertical="top" wrapText="1"/>
    </xf>
  </cellXfs>
  <cellStyles count="8">
    <cellStyle name="Обычный" xfId="0" builtinId="0"/>
    <cellStyle name="Обычный 2" xfId="2"/>
    <cellStyle name="Обычный 2 2" xfId="3"/>
    <cellStyle name="Обычный 3" xfId="4"/>
    <cellStyle name="Обычный 4" xfId="1"/>
    <cellStyle name="Обычный 4 2" xfId="5"/>
    <cellStyle name="Финансовый 2" xfId="6"/>
    <cellStyle name="Финансов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2;&#1086;&#1080;%20&#1076;&#1086;&#1082;&#1091;&#1084;&#1077;&#1085;&#1090;&#1099;\&#1055;&#1088;&#1086;&#1075;&#1085;&#1086;&#1079;%20&#1092;&#1080;&#1085;&#1072;&#1085;&#1089;&#1080;&#1088;&#1086;&#1074;&#1072;&#1085;&#1080;&#1103;%20&#1085;&#1072;%202025%20&#1075;&#1086;&#1076;\&#1089;%2001.01.2025,%20&#1091;&#1090;&#1074;.%20&#1050;&#1086;&#1084;&#1080;&#1089;&#1089;&#1080;&#1077;&#1081;%20&#8470;%20_%20&#1086;&#1090;\&#1058;&#1055;%202025%20&#1087;&#1088;&#1086;&#1077;&#1082;&#1090;%20&#1080;%20&#1091;&#1074;&#1077;&#1083;&#1080;&#1095;%20&#1085;&#1086;&#1088;&#1084;&#1072;&#1090;&#1080;&#1074;&#1099;%20&#1091;&#1074;&#1077;&#1083;&#1080;&#1095;%20&#1089;&#1074;%20&#1073;&#1072;&#107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поставление"/>
      <sheetName val="фед норм"/>
      <sheetName val="2025 на застр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BDBDB"/>
    <pageSetUpPr fitToPage="1"/>
  </sheetPr>
  <dimension ref="A1:AMK33"/>
  <sheetViews>
    <sheetView tabSelected="1" view="pageBreakPreview" topLeftCell="A16" zoomScale="80" zoomScaleNormal="90" zoomScaleSheetLayoutView="80" workbookViewId="0">
      <selection activeCell="F1" sqref="F1:H1"/>
    </sheetView>
  </sheetViews>
  <sheetFormatPr defaultColWidth="9.140625" defaultRowHeight="15" x14ac:dyDescent="0.25"/>
  <cols>
    <col min="1" max="1" width="10.7109375" style="1" customWidth="1"/>
    <col min="2" max="2" width="45.5703125" style="1" customWidth="1"/>
    <col min="3" max="5" width="25.7109375" style="1" customWidth="1"/>
    <col min="6" max="6" width="27" style="1" customWidth="1"/>
    <col min="7" max="7" width="26.7109375" style="1" customWidth="1"/>
    <col min="8" max="8" width="18.7109375" style="1" customWidth="1"/>
    <col min="9" max="257" width="9.140625" style="1"/>
    <col min="258" max="258" width="10.7109375" style="1" customWidth="1"/>
    <col min="259" max="259" width="18.28515625" style="1" customWidth="1"/>
    <col min="260" max="260" width="45.5703125" style="1" customWidth="1"/>
    <col min="261" max="261" width="25.7109375" style="1" customWidth="1"/>
    <col min="262" max="262" width="27" style="1" customWidth="1"/>
    <col min="263" max="513" width="9.140625" style="1"/>
    <col min="514" max="514" width="10.7109375" style="1" customWidth="1"/>
    <col min="515" max="515" width="18.28515625" style="1" customWidth="1"/>
    <col min="516" max="516" width="45.5703125" style="1" customWidth="1"/>
    <col min="517" max="517" width="25.7109375" style="1" customWidth="1"/>
    <col min="518" max="518" width="27" style="1" customWidth="1"/>
    <col min="519" max="769" width="9.140625" style="1"/>
    <col min="770" max="770" width="10.7109375" style="1" customWidth="1"/>
    <col min="771" max="771" width="18.28515625" style="1" customWidth="1"/>
    <col min="772" max="772" width="45.5703125" style="1" customWidth="1"/>
    <col min="773" max="773" width="25.7109375" style="1" customWidth="1"/>
    <col min="774" max="774" width="27" style="1" customWidth="1"/>
    <col min="775" max="1025" width="9.140625" style="1"/>
    <col min="1026" max="16384" width="9.140625" style="20"/>
  </cols>
  <sheetData>
    <row r="1" spans="1:8" ht="96.75" customHeight="1" x14ac:dyDescent="0.25">
      <c r="F1" s="22" t="s">
        <v>66</v>
      </c>
      <c r="G1" s="22"/>
      <c r="H1" s="22"/>
    </row>
    <row r="2" spans="1:8" x14ac:dyDescent="0.25">
      <c r="H2" s="2" t="s">
        <v>62</v>
      </c>
    </row>
    <row r="3" spans="1:8" x14ac:dyDescent="0.25">
      <c r="H3" s="2" t="s">
        <v>0</v>
      </c>
    </row>
    <row r="4" spans="1:8" x14ac:dyDescent="0.25">
      <c r="H4" s="2" t="s">
        <v>1</v>
      </c>
    </row>
    <row r="5" spans="1:8" x14ac:dyDescent="0.25">
      <c r="H5" s="2" t="s">
        <v>2</v>
      </c>
    </row>
    <row r="7" spans="1:8" ht="64.5" customHeight="1" x14ac:dyDescent="0.25">
      <c r="A7" s="25" t="s">
        <v>3</v>
      </c>
      <c r="B7" s="25"/>
      <c r="C7" s="25"/>
      <c r="D7" s="25"/>
      <c r="E7" s="25"/>
      <c r="F7" s="25"/>
      <c r="G7" s="25"/>
      <c r="H7" s="25"/>
    </row>
    <row r="8" spans="1:8" ht="36.75" customHeight="1" x14ac:dyDescent="0.25">
      <c r="A8" s="26" t="s">
        <v>61</v>
      </c>
      <c r="B8" s="26"/>
      <c r="C8" s="26"/>
      <c r="D8" s="26"/>
      <c r="E8" s="26"/>
      <c r="F8" s="26"/>
      <c r="G8" s="26"/>
      <c r="H8" s="26"/>
    </row>
    <row r="9" spans="1:8" ht="103.15" customHeight="1" x14ac:dyDescent="0.25">
      <c r="A9" s="3" t="s">
        <v>4</v>
      </c>
      <c r="B9" s="3" t="s">
        <v>5</v>
      </c>
      <c r="C9" s="3" t="s">
        <v>58</v>
      </c>
      <c r="D9" s="3" t="s">
        <v>6</v>
      </c>
      <c r="E9" s="3" t="s">
        <v>59</v>
      </c>
      <c r="F9" s="3" t="s">
        <v>7</v>
      </c>
      <c r="G9" s="4" t="s">
        <v>8</v>
      </c>
      <c r="H9" s="4" t="s">
        <v>9</v>
      </c>
    </row>
    <row r="10" spans="1:8" ht="30" customHeight="1" x14ac:dyDescent="0.25">
      <c r="A10" s="23" t="s">
        <v>10</v>
      </c>
      <c r="B10" s="24"/>
      <c r="C10" s="24"/>
      <c r="D10" s="24"/>
      <c r="E10" s="24"/>
      <c r="F10" s="24"/>
      <c r="G10" s="24"/>
      <c r="H10" s="27"/>
    </row>
    <row r="11" spans="1:8" s="1" customFormat="1" ht="30" customHeight="1" x14ac:dyDescent="0.25">
      <c r="A11" s="5">
        <v>1</v>
      </c>
      <c r="B11" s="6" t="s">
        <v>11</v>
      </c>
      <c r="C11" s="7" t="s">
        <v>12</v>
      </c>
      <c r="D11" s="5">
        <v>8301</v>
      </c>
      <c r="E11" s="5">
        <v>8351</v>
      </c>
      <c r="F11" s="8">
        <v>32.56</v>
      </c>
      <c r="G11" s="28" t="s">
        <v>13</v>
      </c>
      <c r="H11" s="28" t="s">
        <v>14</v>
      </c>
    </row>
    <row r="12" spans="1:8" s="1" customFormat="1" ht="123" customHeight="1" x14ac:dyDescent="0.25">
      <c r="A12" s="5">
        <v>2</v>
      </c>
      <c r="B12" s="6" t="s">
        <v>15</v>
      </c>
      <c r="C12" s="7" t="s">
        <v>16</v>
      </c>
      <c r="D12" s="5">
        <v>8302</v>
      </c>
      <c r="E12" s="5">
        <v>8352</v>
      </c>
      <c r="F12" s="8">
        <v>54.65</v>
      </c>
      <c r="G12" s="29"/>
      <c r="H12" s="29"/>
    </row>
    <row r="13" spans="1:8" s="1" customFormat="1" ht="30" customHeight="1" x14ac:dyDescent="0.25">
      <c r="A13" s="5">
        <v>3</v>
      </c>
      <c r="B13" s="6" t="s">
        <v>17</v>
      </c>
      <c r="C13" s="7" t="s">
        <v>18</v>
      </c>
      <c r="D13" s="5">
        <v>8303</v>
      </c>
      <c r="E13" s="5">
        <v>8353</v>
      </c>
      <c r="F13" s="8">
        <v>337.81</v>
      </c>
      <c r="G13" s="14" t="s">
        <v>42</v>
      </c>
      <c r="H13" s="14" t="s">
        <v>43</v>
      </c>
    </row>
    <row r="14" spans="1:8" s="1" customFormat="1" ht="30" customHeight="1" x14ac:dyDescent="0.25">
      <c r="A14" s="5">
        <v>4</v>
      </c>
      <c r="B14" s="9" t="s">
        <v>19</v>
      </c>
      <c r="C14" s="7"/>
      <c r="D14" s="5"/>
      <c r="E14" s="5"/>
      <c r="F14" s="8"/>
      <c r="G14" s="21"/>
      <c r="H14" s="21"/>
    </row>
    <row r="15" spans="1:8" s="1" customFormat="1" ht="30" customHeight="1" x14ac:dyDescent="0.25">
      <c r="A15" s="5"/>
      <c r="B15" s="6" t="s">
        <v>20</v>
      </c>
      <c r="C15" s="7" t="s">
        <v>21</v>
      </c>
      <c r="D15" s="5">
        <v>8304</v>
      </c>
      <c r="E15" s="5">
        <v>8354</v>
      </c>
      <c r="F15" s="8">
        <v>120</v>
      </c>
      <c r="G15" s="14" t="s">
        <v>42</v>
      </c>
      <c r="H15" s="14" t="s">
        <v>43</v>
      </c>
    </row>
    <row r="16" spans="1:8" s="1" customFormat="1" ht="30" customHeight="1" x14ac:dyDescent="0.25">
      <c r="A16" s="5"/>
      <c r="B16" s="6" t="s">
        <v>22</v>
      </c>
      <c r="C16" s="7" t="s">
        <v>23</v>
      </c>
      <c r="D16" s="5">
        <v>8305</v>
      </c>
      <c r="E16" s="5">
        <v>8355</v>
      </c>
      <c r="F16" s="8">
        <v>120</v>
      </c>
      <c r="G16" s="14" t="s">
        <v>42</v>
      </c>
      <c r="H16" s="14" t="s">
        <v>43</v>
      </c>
    </row>
    <row r="17" spans="1:8" s="1" customFormat="1" ht="30" customHeight="1" x14ac:dyDescent="0.25">
      <c r="A17" s="5"/>
      <c r="B17" s="6" t="s">
        <v>24</v>
      </c>
      <c r="C17" s="7" t="s">
        <v>25</v>
      </c>
      <c r="D17" s="5">
        <v>8306</v>
      </c>
      <c r="E17" s="5">
        <v>8356</v>
      </c>
      <c r="F17" s="8">
        <v>130</v>
      </c>
      <c r="G17" s="14" t="s">
        <v>42</v>
      </c>
      <c r="H17" s="14" t="s">
        <v>43</v>
      </c>
    </row>
    <row r="18" spans="1:8" s="1" customFormat="1" ht="30" customHeight="1" x14ac:dyDescent="0.25">
      <c r="A18" s="5"/>
      <c r="B18" s="6" t="s">
        <v>26</v>
      </c>
      <c r="C18" s="7" t="s">
        <v>27</v>
      </c>
      <c r="D18" s="5">
        <v>8307</v>
      </c>
      <c r="E18" s="5">
        <v>8357</v>
      </c>
      <c r="F18" s="8">
        <v>114</v>
      </c>
      <c r="G18" s="14" t="s">
        <v>42</v>
      </c>
      <c r="H18" s="14" t="s">
        <v>43</v>
      </c>
    </row>
    <row r="19" spans="1:8" s="1" customFormat="1" ht="30" customHeight="1" x14ac:dyDescent="0.25">
      <c r="A19" s="5"/>
      <c r="B19" s="6" t="s">
        <v>28</v>
      </c>
      <c r="C19" s="7" t="s">
        <v>29</v>
      </c>
      <c r="D19" s="5">
        <v>8308</v>
      </c>
      <c r="E19" s="5">
        <v>8358</v>
      </c>
      <c r="F19" s="8">
        <v>114</v>
      </c>
      <c r="G19" s="14" t="s">
        <v>42</v>
      </c>
      <c r="H19" s="14" t="s">
        <v>43</v>
      </c>
    </row>
    <row r="20" spans="1:8" s="1" customFormat="1" ht="30" customHeight="1" x14ac:dyDescent="0.25">
      <c r="A20" s="5"/>
      <c r="B20" s="10" t="s">
        <v>30</v>
      </c>
      <c r="C20" s="7" t="s">
        <v>31</v>
      </c>
      <c r="D20" s="5">
        <v>8309</v>
      </c>
      <c r="E20" s="5">
        <v>8359</v>
      </c>
      <c r="F20" s="8">
        <v>123.5</v>
      </c>
      <c r="G20" s="14" t="s">
        <v>42</v>
      </c>
      <c r="H20" s="14" t="s">
        <v>43</v>
      </c>
    </row>
    <row r="21" spans="1:8" s="1" customFormat="1" ht="30" customHeight="1" x14ac:dyDescent="0.25">
      <c r="A21" s="5"/>
      <c r="B21" s="6" t="s">
        <v>32</v>
      </c>
      <c r="C21" s="7" t="s">
        <v>33</v>
      </c>
      <c r="D21" s="5">
        <v>8310</v>
      </c>
      <c r="E21" s="5">
        <v>8360</v>
      </c>
      <c r="F21" s="8">
        <v>114</v>
      </c>
      <c r="G21" s="14" t="s">
        <v>42</v>
      </c>
      <c r="H21" s="14" t="s">
        <v>43</v>
      </c>
    </row>
    <row r="22" spans="1:8" s="1" customFormat="1" ht="30" customHeight="1" x14ac:dyDescent="0.25">
      <c r="A22" s="5"/>
      <c r="B22" s="6" t="s">
        <v>34</v>
      </c>
      <c r="C22" s="7" t="s">
        <v>35</v>
      </c>
      <c r="D22" s="5">
        <v>8311</v>
      </c>
      <c r="E22" s="5">
        <v>8361</v>
      </c>
      <c r="F22" s="8">
        <v>289.18</v>
      </c>
      <c r="G22" s="14" t="s">
        <v>50</v>
      </c>
      <c r="H22" s="17" t="s">
        <v>51</v>
      </c>
    </row>
    <row r="23" spans="1:8" s="1" customFormat="1" ht="30" customHeight="1" x14ac:dyDescent="0.25">
      <c r="A23" s="5"/>
      <c r="B23" s="6" t="s">
        <v>36</v>
      </c>
      <c r="C23" s="7" t="s">
        <v>35</v>
      </c>
      <c r="D23" s="5">
        <v>8312</v>
      </c>
      <c r="E23" s="5">
        <v>8362</v>
      </c>
      <c r="F23" s="8">
        <v>260.26</v>
      </c>
      <c r="G23" s="14" t="s">
        <v>50</v>
      </c>
      <c r="H23" s="17" t="s">
        <v>51</v>
      </c>
    </row>
    <row r="24" spans="1:8" s="1" customFormat="1" ht="80.25" customHeight="1" x14ac:dyDescent="0.25">
      <c r="A24" s="5">
        <v>5</v>
      </c>
      <c r="B24" s="11" t="s">
        <v>37</v>
      </c>
      <c r="C24" s="12" t="s">
        <v>60</v>
      </c>
      <c r="D24" s="5">
        <v>8313</v>
      </c>
      <c r="E24" s="5">
        <v>8363</v>
      </c>
      <c r="F24" s="8">
        <v>369.02</v>
      </c>
      <c r="G24" s="21"/>
      <c r="H24" s="21"/>
    </row>
    <row r="25" spans="1:8" s="1" customFormat="1" ht="77.25" customHeight="1" x14ac:dyDescent="0.25">
      <c r="A25" s="5">
        <v>6</v>
      </c>
      <c r="B25" s="7" t="s">
        <v>38</v>
      </c>
      <c r="C25" s="5" t="s">
        <v>39</v>
      </c>
      <c r="D25" s="5">
        <v>896</v>
      </c>
      <c r="E25" s="5">
        <v>3896</v>
      </c>
      <c r="F25" s="8">
        <v>81.36</v>
      </c>
      <c r="G25" s="14" t="s">
        <v>65</v>
      </c>
      <c r="H25" s="16" t="s">
        <v>64</v>
      </c>
    </row>
    <row r="26" spans="1:8" s="1" customFormat="1" ht="67.900000000000006" customHeight="1" x14ac:dyDescent="0.25">
      <c r="A26" s="13">
        <v>7</v>
      </c>
      <c r="B26" s="7" t="s">
        <v>40</v>
      </c>
      <c r="C26" s="5" t="s">
        <v>41</v>
      </c>
      <c r="D26" s="5">
        <v>897</v>
      </c>
      <c r="E26" s="5">
        <v>3897</v>
      </c>
      <c r="F26" s="8">
        <f>ROUND(568.58*1.18*1.4,2)</f>
        <v>939.29</v>
      </c>
      <c r="G26" s="14" t="s">
        <v>42</v>
      </c>
      <c r="H26" s="14" t="s">
        <v>43</v>
      </c>
    </row>
    <row r="27" spans="1:8" s="1" customFormat="1" ht="26.25" customHeight="1" x14ac:dyDescent="0.25">
      <c r="A27" s="23" t="s">
        <v>44</v>
      </c>
      <c r="B27" s="24"/>
      <c r="C27" s="24"/>
      <c r="D27" s="24"/>
      <c r="E27" s="24"/>
      <c r="F27" s="24"/>
      <c r="G27" s="24"/>
      <c r="H27" s="24"/>
    </row>
    <row r="28" spans="1:8" s="1" customFormat="1" ht="30.75" customHeight="1" x14ac:dyDescent="0.25">
      <c r="A28" s="15">
        <v>1</v>
      </c>
      <c r="B28" s="7" t="s">
        <v>45</v>
      </c>
      <c r="C28" s="5" t="s">
        <v>46</v>
      </c>
      <c r="D28" s="5">
        <v>195</v>
      </c>
      <c r="E28" s="5">
        <v>3195</v>
      </c>
      <c r="F28" s="8">
        <v>750.6</v>
      </c>
      <c r="G28" s="14" t="s">
        <v>47</v>
      </c>
      <c r="H28" s="16" t="s">
        <v>48</v>
      </c>
    </row>
    <row r="29" spans="1:8" s="1" customFormat="1" ht="15.75" x14ac:dyDescent="0.25">
      <c r="A29" s="13">
        <v>2</v>
      </c>
      <c r="B29" s="7" t="s">
        <v>49</v>
      </c>
      <c r="C29" s="5">
        <v>196</v>
      </c>
      <c r="D29" s="5">
        <v>196</v>
      </c>
      <c r="E29" s="5">
        <v>3196</v>
      </c>
      <c r="F29" s="8">
        <v>1452</v>
      </c>
      <c r="G29" s="14" t="s">
        <v>50</v>
      </c>
      <c r="H29" s="17" t="s">
        <v>51</v>
      </c>
    </row>
    <row r="30" spans="1:8" s="1" customFormat="1" ht="67.900000000000006" customHeight="1" x14ac:dyDescent="0.25">
      <c r="A30" s="18">
        <v>3</v>
      </c>
      <c r="B30" s="7" t="s">
        <v>52</v>
      </c>
      <c r="C30" s="5">
        <v>4114</v>
      </c>
      <c r="D30" s="5">
        <v>4114</v>
      </c>
      <c r="E30" s="5">
        <v>4115</v>
      </c>
      <c r="F30" s="8">
        <v>1306.8</v>
      </c>
      <c r="G30" s="14" t="s">
        <v>50</v>
      </c>
      <c r="H30" s="17" t="s">
        <v>51</v>
      </c>
    </row>
    <row r="31" spans="1:8" s="1" customFormat="1" ht="67.900000000000006" customHeight="1" x14ac:dyDescent="0.25">
      <c r="A31" s="18">
        <v>4</v>
      </c>
      <c r="B31" s="7" t="s">
        <v>53</v>
      </c>
      <c r="C31" s="19" t="s">
        <v>54</v>
      </c>
      <c r="D31" s="19">
        <v>197</v>
      </c>
      <c r="E31" s="19">
        <v>3197</v>
      </c>
      <c r="F31" s="8">
        <v>751.8</v>
      </c>
      <c r="G31" s="14" t="s">
        <v>55</v>
      </c>
      <c r="H31" s="16" t="s">
        <v>56</v>
      </c>
    </row>
    <row r="32" spans="1:8" s="1" customFormat="1" x14ac:dyDescent="0.25">
      <c r="A32" s="1" t="s">
        <v>57</v>
      </c>
    </row>
    <row r="33" spans="1:1" x14ac:dyDescent="0.25">
      <c r="A33" s="1" t="s">
        <v>63</v>
      </c>
    </row>
  </sheetData>
  <mergeCells count="7">
    <mergeCell ref="F1:H1"/>
    <mergeCell ref="A27:H27"/>
    <mergeCell ref="A7:H7"/>
    <mergeCell ref="A8:H8"/>
    <mergeCell ref="A10:H10"/>
    <mergeCell ref="H11:H12"/>
    <mergeCell ref="G11:G12"/>
  </mergeCells>
  <pageMargins left="0.51181102362204722" right="0.31496062992125984" top="0.55118110236220474" bottom="0.55118110236220474" header="0.51181102362204722" footer="0.51181102362204722"/>
  <pageSetup paperSize="9" scale="46" firstPageNumber="0" orientation="portrait" cellComments="asDisplayed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УД (01.07.2026)</vt:lpstr>
      <vt:lpstr>'УД (01.07.2026)'!Область_печати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Хорошкина Мария Александровна</dc:creator>
  <cp:lastModifiedBy>Хорошкина Мария Александровна</cp:lastModifiedBy>
  <cp:lastPrinted>2026-06-26T08:04:40Z</cp:lastPrinted>
  <dcterms:created xsi:type="dcterms:W3CDTF">2026-03-20T10:18:40Z</dcterms:created>
  <dcterms:modified xsi:type="dcterms:W3CDTF">2026-06-26T08:05:22Z</dcterms:modified>
</cp:coreProperties>
</file>